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№1601-п от 29.12.2023\"/>
    </mc:Choice>
  </mc:AlternateContent>
  <xr:revisionPtr revIDLastSave="0" documentId="13_ncr:1_{9F1E022F-6297-4B05-BF2C-195375C332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5" sheetId="16" r:id="rId1"/>
    <sheet name="Прил. 7" sheetId="17" r:id="rId2"/>
  </sheets>
  <definedNames>
    <definedName name="_xlnm.Print_Titles" localSheetId="1">'Прил. 7'!$7:$9</definedName>
    <definedName name="_xlnm.Print_Area" localSheetId="1">'Прил. 7'!$A$1:$F$44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6" l="1"/>
  <c r="L26" i="16"/>
  <c r="I26" i="16"/>
  <c r="J15" i="16"/>
  <c r="K15" i="16"/>
  <c r="I19" i="16"/>
  <c r="I18" i="16"/>
  <c r="I17" i="16"/>
  <c r="L15" i="16" l="1"/>
  <c r="I25" i="16"/>
  <c r="I24" i="16"/>
  <c r="L24" i="16" l="1"/>
  <c r="L25" i="16"/>
  <c r="F27" i="17"/>
  <c r="D27" i="17"/>
  <c r="I20" i="16"/>
  <c r="F16" i="17" l="1"/>
  <c r="D16" i="17"/>
  <c r="E20" i="17"/>
  <c r="F20" i="17"/>
  <c r="D20" i="17"/>
  <c r="E18" i="17"/>
  <c r="F18" i="17"/>
  <c r="D18" i="17"/>
  <c r="C42" i="17"/>
  <c r="C40" i="17"/>
  <c r="C38" i="17"/>
  <c r="C31" i="17"/>
  <c r="C29" i="17"/>
  <c r="J31" i="16"/>
  <c r="J29" i="16" s="1"/>
  <c r="J28" i="16" s="1"/>
  <c r="J12" i="16" s="1"/>
  <c r="K31" i="16"/>
  <c r="K29" i="16" s="1"/>
  <c r="K28" i="16" s="1"/>
  <c r="K12" i="16" s="1"/>
  <c r="I31" i="16"/>
  <c r="I29" i="16" s="1"/>
  <c r="I28" i="16" s="1"/>
  <c r="I12" i="16" s="1"/>
  <c r="J23" i="16"/>
  <c r="J22" i="16"/>
  <c r="K22" i="16"/>
  <c r="I22" i="16"/>
  <c r="I16" i="16" s="1"/>
  <c r="J21" i="16"/>
  <c r="K21" i="16"/>
  <c r="I21" i="16"/>
  <c r="J19" i="16"/>
  <c r="K19" i="16"/>
  <c r="J18" i="16"/>
  <c r="K18" i="16"/>
  <c r="L20" i="16"/>
  <c r="J17" i="16"/>
  <c r="K17" i="16"/>
  <c r="I13" i="16" l="1"/>
  <c r="I11" i="16" s="1"/>
  <c r="I14" i="16"/>
  <c r="E24" i="17"/>
  <c r="D24" i="17"/>
  <c r="C24" i="17" s="1"/>
  <c r="F24" i="17"/>
  <c r="F22" i="17" s="1"/>
  <c r="K16" i="16"/>
  <c r="J16" i="16"/>
  <c r="L19" i="16"/>
  <c r="L17" i="16"/>
  <c r="L31" i="16"/>
  <c r="L29" i="16" s="1"/>
  <c r="L28" i="16" s="1"/>
  <c r="L12" i="16" s="1"/>
  <c r="L22" i="16"/>
  <c r="L23" i="16"/>
  <c r="E27" i="17"/>
  <c r="E16" i="17" s="1"/>
  <c r="L18" i="16"/>
  <c r="D35" i="17"/>
  <c r="D33" i="17" s="1"/>
  <c r="D22" i="17"/>
  <c r="F35" i="17"/>
  <c r="F33" i="17" s="1"/>
  <c r="E35" i="17"/>
  <c r="E33" i="17" s="1"/>
  <c r="L21" i="16"/>
  <c r="J14" i="16" l="1"/>
  <c r="J13" i="16"/>
  <c r="J11" i="16" s="1"/>
  <c r="K13" i="16"/>
  <c r="K11" i="16" s="1"/>
  <c r="K14" i="16"/>
  <c r="L16" i="16"/>
  <c r="C27" i="17"/>
  <c r="E13" i="17"/>
  <c r="E11" i="17" s="1"/>
  <c r="E22" i="17"/>
  <c r="C22" i="17" s="1"/>
  <c r="C35" i="17"/>
  <c r="F13" i="17"/>
  <c r="F11" i="17" s="1"/>
  <c r="D13" i="17"/>
  <c r="D11" i="17" s="1"/>
  <c r="C33" i="17"/>
  <c r="L11" i="16"/>
  <c r="L14" i="16" l="1"/>
  <c r="L13" i="16"/>
  <c r="C11" i="17"/>
</calcChain>
</file>

<file path=xl/sharedStrings.xml><?xml version="1.0" encoding="utf-8"?>
<sst xmlns="http://schemas.openxmlformats.org/spreadsheetml/2006/main" count="150" uniqueCount="83">
  <si>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</si>
  <si>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</si>
  <si>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</si>
  <si>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</si>
  <si>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</si>
  <si>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</si>
  <si>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</si>
  <si>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</si>
  <si>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</si>
  <si>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</si>
  <si>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</si>
  <si>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</si>
  <si>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</si>
  <si>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</si>
  <si>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</si>
  <si>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</si>
  <si>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</si>
  <si>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</si>
  <si>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</si>
  <si>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</si>
  <si>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</si>
  <si>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</si>
  <si>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</si>
  <si>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</si>
  <si>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</si>
  <si>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</si>
  <si>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</si>
  <si>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</si>
  <si>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Подпрограмма 2</t>
  </si>
  <si>
    <t>"Использование информационных технологий для обеспечения безопасности города"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</si>
  <si>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</si>
  <si>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</si>
  <si>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</si>
  <si>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</si>
  <si>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</si>
  <si>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</si>
  <si>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</si>
  <si>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</si>
  <si>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</si>
  <si>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</si>
  <si>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</si>
  <si>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</si>
  <si>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</si>
  <si>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</si>
  <si>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</si>
  <si>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</si>
  <si>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</si>
  <si>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</si>
  <si>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</si>
  <si>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</si>
  <si>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</si>
  <si>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</si>
  <si>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</si>
  <si>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</si>
  <si>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</si>
  <si>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</si>
  <si>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11100S4130</t>
  </si>
  <si>
    <t>1.1.5</t>
  </si>
  <si>
    <t>Мероприятие 1.5</t>
  </si>
  <si>
    <t>Итого за период</t>
  </si>
  <si>
    <t>0310</t>
  </si>
  <si>
    <t>Приобретение и установка автоматической системы оповещения</t>
  </si>
  <si>
    <t>Мероприятие 2.1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</si>
  <si>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</si>
  <si>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Установка информационных указателей "Осторожно тонкий лед",  "О запрещении купания" , "О запрете разведения костров"</t>
  </si>
  <si>
    <t>1.2.1</t>
  </si>
  <si>
    <t>1.2.2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</si>
  <si>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2023</t>
    </r>
  </si>
  <si>
    <t>Первый год планового периода
2024</t>
  </si>
  <si>
    <t>Второй год             планового периода                        2025</t>
  </si>
  <si>
    <t>Всего по Программе "Защита населения и территории города Назарово от чрезвычайных ситуаций природного и техногенного характера" на 2023 год и плановый период 2024-2025 годов</t>
  </si>
  <si>
    <t>"Защита населения и территории города Назарово от чрезвычайных ситуаций природного и техногенного характера" 
на 2023 год и плановый период 2024-2025 годов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</si>
  <si>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2023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</si>
  <si>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2024</t>
    </r>
  </si>
  <si>
    <t>Изготовление памяток по ГО, ЧС и ПБ</t>
  </si>
  <si>
    <t>1.1.1.</t>
  </si>
  <si>
    <t xml:space="preserve">Совершенствование содержания и развития МКУ "ЕДДС" </t>
  </si>
  <si>
    <t>1.1.2</t>
  </si>
  <si>
    <t>1110043010</t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</si>
  <si>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2025</t>
    </r>
  </si>
  <si>
    <t>Обновление минерализованных полос</t>
  </si>
  <si>
    <t>Приложение № 1 к постановлению администрации города от 29.12.2023.г № 1601-п
Приложение 5 к муниципальной программе</t>
  </si>
  <si>
    <t>Приложение 2  к постановлению администрации города от 29. 12.2023.г № 1601-п                                                                                                                                                                                Приложение 7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</si>
</sst>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,##0.00000"/>
  </numFmts>
  <fonts count="3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19" fillId="0" borderId="0" applyNumberFormat="0" applyFont="0" applyFill="0" applyBorder="0" applyAlignment="0" applyProtection="0">
      <alignment vertical="top"/>
    </xf>
    <xf numFmtId="0" fontId="13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22" fillId="0" borderId="0" xfId="0" applyFont="1" applyAlignment="1">
      <alignment wrapText="1"/>
    </xf>
    <xf numFmtId="49" fontId="14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25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 vertical="top" wrapText="1"/>
    </xf>
    <xf numFmtId="165" fontId="15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4" borderId="0" xfId="0" applyFont="1" applyFill="1" applyBorder="1" applyAlignment="1">
      <alignment horizontal="justify" vertical="top" wrapText="1"/>
    </xf>
    <xf numFmtId="0" fontId="3" fillId="4" borderId="0" xfId="0" applyFont="1" applyFill="1"/>
    <xf numFmtId="0" fontId="15" fillId="0" borderId="0" xfId="0" applyFont="1" applyBorder="1" applyAlignment="1">
      <alignment horizontal="justify" vertical="top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2" fillId="2" borderId="0" xfId="0" applyFont="1" applyFill="1"/>
    <xf numFmtId="49" fontId="0" fillId="2" borderId="0" xfId="0" applyNumberFormat="1" applyFill="1"/>
    <xf numFmtId="0" fontId="0" fillId="2" borderId="0" xfId="0" applyFill="1"/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justify" vertical="top" wrapText="1"/>
    </xf>
    <xf numFmtId="0" fontId="3" fillId="2" borderId="0" xfId="0" applyFont="1" applyFill="1"/>
    <xf numFmtId="0" fontId="15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/>
    </xf>
    <xf numFmtId="0" fontId="26" fillId="2" borderId="0" xfId="0" applyFont="1" applyFill="1" applyBorder="1"/>
    <xf numFmtId="49" fontId="26" fillId="2" borderId="0" xfId="0" applyNumberFormat="1" applyFont="1" applyFill="1" applyBorder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0" fontId="9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166" fontId="18" fillId="5" borderId="1" xfId="0" applyNumberFormat="1" applyFont="1" applyFill="1" applyBorder="1" applyAlignment="1">
      <alignment horizontal="justify" vertical="top" wrapText="1"/>
    </xf>
    <xf numFmtId="166" fontId="18" fillId="0" borderId="1" xfId="0" applyNumberFormat="1" applyFont="1" applyBorder="1" applyAlignment="1">
      <alignment horizontal="justify" vertical="top" wrapText="1"/>
    </xf>
    <xf numFmtId="166" fontId="14" fillId="0" borderId="1" xfId="0" applyNumberFormat="1" applyFont="1" applyBorder="1" applyAlignment="1">
      <alignment horizontal="justify" vertical="top" wrapText="1"/>
    </xf>
    <xf numFmtId="166" fontId="18" fillId="3" borderId="1" xfId="0" applyNumberFormat="1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vertical="top" wrapText="1"/>
    </xf>
    <xf numFmtId="166" fontId="18" fillId="2" borderId="1" xfId="0" applyNumberFormat="1" applyFont="1" applyFill="1" applyBorder="1" applyAlignment="1">
      <alignment horizontal="justify" vertical="top" wrapText="1"/>
    </xf>
    <xf numFmtId="0" fontId="14" fillId="2" borderId="1" xfId="0" applyFont="1" applyFill="1" applyBorder="1" applyAlignment="1">
      <alignment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49" fontId="18" fillId="2" borderId="1" xfId="0" applyNumberFormat="1" applyFont="1" applyFill="1" applyBorder="1" applyAlignment="1">
      <alignment horizontal="center" vertical="center" wrapText="1"/>
    </xf>
    <xf numFmtId="166" fontId="27" fillId="2" borderId="1" xfId="0" applyNumberFormat="1" applyFont="1" applyFill="1" applyBorder="1" applyAlignment="1">
      <alignment horizontal="justify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justify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6" fontId="17" fillId="6" borderId="1" xfId="0" applyNumberFormat="1" applyFont="1" applyFill="1" applyBorder="1" applyAlignment="1">
      <alignment horizontal="center" vertical="center"/>
    </xf>
    <xf numFmtId="166" fontId="15" fillId="5" borderId="1" xfId="0" applyNumberFormat="1" applyFont="1" applyFill="1" applyBorder="1" applyAlignment="1">
      <alignment horizontal="center" vertical="center" wrapText="1"/>
    </xf>
    <xf numFmtId="0" fontId="16" fillId="5" borderId="1" xfId="1" applyFont="1" applyFill="1" applyBorder="1" applyAlignment="1" applyProtection="1">
      <alignment horizontal="left" vertical="center" wrapText="1"/>
    </xf>
    <xf numFmtId="0" fontId="15" fillId="5" borderId="1" xfId="0" applyFont="1" applyFill="1" applyBorder="1" applyAlignment="1">
      <alignment horizontal="justify" vertical="top" wrapText="1"/>
    </xf>
    <xf numFmtId="49" fontId="15" fillId="5" borderId="1" xfId="0" applyNumberFormat="1" applyFont="1" applyFill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/>
    </xf>
    <xf numFmtId="49" fontId="28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/>
    </xf>
    <xf numFmtId="166" fontId="16" fillId="6" borderId="1" xfId="0" applyNumberFormat="1" applyFont="1" applyFill="1" applyBorder="1" applyAlignment="1">
      <alignment horizontal="center" vertical="center"/>
    </xf>
    <xf numFmtId="166" fontId="16" fillId="5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6" fillId="6" borderId="1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left" vertical="center"/>
    </xf>
    <xf numFmtId="49" fontId="28" fillId="6" borderId="1" xfId="0" applyNumberFormat="1" applyFont="1" applyFill="1" applyBorder="1" applyAlignment="1">
      <alignment horizontal="left" vertical="center"/>
    </xf>
    <xf numFmtId="166" fontId="15" fillId="6" borderId="1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left" vertical="center" wrapText="1"/>
    </xf>
    <xf numFmtId="166" fontId="3" fillId="6" borderId="1" xfId="0" applyNumberFormat="1" applyFont="1" applyFill="1" applyBorder="1" applyAlignment="1">
      <alignment horizontal="center" vertical="center"/>
    </xf>
    <xf numFmtId="0" fontId="16" fillId="6" borderId="1" xfId="1" applyFont="1" applyFill="1" applyBorder="1" applyAlignment="1" applyProtection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/>
    <xf numFmtId="0" fontId="29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24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29" fillId="0" borderId="6" xfId="0" applyFont="1" applyBorder="1" applyAlignment="1">
      <alignment horizontal="left" wrapText="1"/>
    </xf>
    <xf numFmtId="0" fontId="18" fillId="5" borderId="8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8" fillId="3" borderId="8" xfId="0" applyFont="1" applyFill="1" applyBorder="1" applyAlignment="1">
      <alignment horizontal="left" vertical="top" wrapText="1"/>
    </xf>
    <xf numFmtId="0" fontId="18" fillId="3" borderId="7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</cellXfs>
  <cellStyles count="26">
    <cellStyle name="Гиперссылка" xfId="1" builtinId="8"/>
    <cellStyle name="Обычный" xfId="0" builtinId="0"/>
    <cellStyle name="Обычный 10" xfId="4" xr:uid="{00000000-0005-0000-0000-000002000000}"/>
    <cellStyle name="Обычный 11" xfId="5" xr:uid="{00000000-0005-0000-0000-000003000000}"/>
    <cellStyle name="Обычный 12" xfId="6" xr:uid="{00000000-0005-0000-0000-000004000000}"/>
    <cellStyle name="Обычный 13" xfId="7" xr:uid="{00000000-0005-0000-0000-000005000000}"/>
    <cellStyle name="Обычный 14" xfId="8" xr:uid="{00000000-0005-0000-0000-000006000000}"/>
    <cellStyle name="Обычный 15" xfId="9" xr:uid="{00000000-0005-0000-0000-000007000000}"/>
    <cellStyle name="Обычный 2" xfId="2" xr:uid="{00000000-0005-0000-0000-000008000000}"/>
    <cellStyle name="Обычный 2 2" xfId="10" xr:uid="{00000000-0005-0000-0000-000009000000}"/>
    <cellStyle name="Обычный 2 3" xfId="11" xr:uid="{00000000-0005-0000-0000-00000A000000}"/>
    <cellStyle name="Обычный 2 4" xfId="12" xr:uid="{00000000-0005-0000-0000-00000B000000}"/>
    <cellStyle name="Обычный 2 5" xfId="13" xr:uid="{00000000-0005-0000-0000-00000C000000}"/>
    <cellStyle name="Обычный 2 6" xfId="14" xr:uid="{00000000-0005-0000-0000-00000D000000}"/>
    <cellStyle name="Обычный 2 7" xfId="15" xr:uid="{00000000-0005-0000-0000-00000E000000}"/>
    <cellStyle name="Обычный 2 8" xfId="16" xr:uid="{00000000-0005-0000-0000-00000F000000}"/>
    <cellStyle name="Обычный 2 9" xfId="17" xr:uid="{00000000-0005-0000-0000-000010000000}"/>
    <cellStyle name="Обычный 3" xfId="18" xr:uid="{00000000-0005-0000-0000-000011000000}"/>
    <cellStyle name="Обычный 3 2" xfId="19" xr:uid="{00000000-0005-0000-0000-000012000000}"/>
    <cellStyle name="Обычный 4" xfId="20" xr:uid="{00000000-0005-0000-0000-000013000000}"/>
    <cellStyle name="Обычный 5" xfId="21" xr:uid="{00000000-0005-0000-0000-000014000000}"/>
    <cellStyle name="Обычный 6" xfId="3" xr:uid="{00000000-0005-0000-0000-000015000000}"/>
    <cellStyle name="Обычный 6 2" xfId="22" xr:uid="{00000000-0005-0000-0000-000016000000}"/>
    <cellStyle name="Обычный 7" xfId="23" xr:uid="{00000000-0005-0000-0000-000017000000}"/>
    <cellStyle name="Обычный 8" xfId="24" xr:uid="{00000000-0005-0000-0000-000018000000}"/>
    <cellStyle name="Обычный 9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39"/>
  <sheetViews>
    <sheetView tabSelected="1" zoomScale="90" zoomScaleNormal="90" zoomScaleSheetLayoutView="100" workbookViewId="0">
      <selection activeCell="I2" sqref="I2:K2"/>
    </sheetView>
  </sheetViews>
  <sheetFormatPr defaultColWidth="9.140625" defaultRowHeight="15.75" x14ac:dyDescent="0.25"/>
  <cols>
    <col min="1" max="1" width="7" style="32" customWidth="1"/>
    <col min="2" max="2" width="18.7109375" style="32" customWidth="1"/>
    <col min="3" max="3" width="35.28515625" style="32" customWidth="1"/>
    <col min="4" max="4" width="21.140625" style="32" customWidth="1"/>
    <col min="5" max="5" width="9.140625" style="32" customWidth="1"/>
    <col min="6" max="6" width="7.85546875" style="54" customWidth="1"/>
    <col min="7" max="7" width="13.42578125" style="32" customWidth="1"/>
    <col min="8" max="8" width="7.7109375" style="32" customWidth="1"/>
    <col min="9" max="9" width="14.28515625" style="54" customWidth="1"/>
    <col min="10" max="10" width="17.140625" style="32" customWidth="1"/>
    <col min="11" max="11" width="20.28515625" style="32" customWidth="1"/>
    <col min="12" max="12" width="13.7109375" style="32" customWidth="1"/>
    <col min="13" max="16384" width="9.140625" style="32"/>
  </cols>
  <sheetData>
    <row r="1" spans="1:12" s="31" customFormat="1" ht="12.75" customHeight="1" x14ac:dyDescent="0.25">
      <c r="A1" s="30"/>
      <c r="B1" s="30"/>
      <c r="C1" s="30"/>
      <c r="D1" s="30"/>
      <c r="E1" s="30"/>
      <c r="F1" s="30"/>
      <c r="G1" s="30"/>
      <c r="H1" s="30"/>
    </row>
    <row r="2" spans="1:12" s="31" customFormat="1" ht="51" customHeight="1" x14ac:dyDescent="0.25">
      <c r="A2" s="30"/>
      <c r="B2" s="30"/>
      <c r="C2" s="30"/>
      <c r="D2" s="30"/>
      <c r="E2" s="30"/>
      <c r="F2" s="30"/>
      <c r="G2" s="30"/>
      <c r="H2" s="30"/>
      <c r="I2" s="98" t="s">
        <v>81</v>
      </c>
      <c r="J2" s="99"/>
      <c r="K2" s="99"/>
    </row>
    <row r="3" spans="1:12" s="31" customFormat="1" ht="6.75" hidden="1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2" x14ac:dyDescent="0.25">
      <c r="A4" s="101" t="s">
        <v>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2" x14ac:dyDescent="0.25">
      <c r="A5" s="101" t="s">
        <v>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2" ht="0.75" customHeight="1" x14ac:dyDescent="0.3">
      <c r="A6" s="102"/>
      <c r="B6" s="102"/>
      <c r="C6" s="102"/>
      <c r="D6" s="102"/>
      <c r="E6" s="102"/>
      <c r="F6" s="102"/>
      <c r="G6" s="102"/>
      <c r="H6" s="102"/>
      <c r="I6" s="33"/>
      <c r="J6" s="34"/>
      <c r="K6" s="34"/>
    </row>
    <row r="7" spans="1:12" ht="15.75" hidden="1" customHeight="1" x14ac:dyDescent="0.25">
      <c r="A7" s="103" t="s">
        <v>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2" ht="19.5" customHeight="1" x14ac:dyDescent="0.25">
      <c r="A8" s="104" t="s">
        <v>6</v>
      </c>
      <c r="B8" s="105" t="s">
        <v>9</v>
      </c>
      <c r="C8" s="107" t="s">
        <v>10</v>
      </c>
      <c r="D8" s="104" t="s">
        <v>11</v>
      </c>
      <c r="E8" s="108" t="s">
        <v>17</v>
      </c>
      <c r="F8" s="108"/>
      <c r="G8" s="108"/>
      <c r="H8" s="108"/>
      <c r="I8" s="109" t="s">
        <v>55</v>
      </c>
      <c r="J8" s="110"/>
      <c r="K8" s="110"/>
      <c r="L8" s="111"/>
    </row>
    <row r="9" spans="1:12" ht="46.5" customHeight="1" x14ac:dyDescent="0.25">
      <c r="A9" s="104"/>
      <c r="B9" s="106"/>
      <c r="C9" s="107"/>
      <c r="D9" s="104"/>
      <c r="E9" s="35" t="s">
        <v>12</v>
      </c>
      <c r="F9" s="36" t="s">
        <v>13</v>
      </c>
      <c r="G9" s="35" t="s">
        <v>14</v>
      </c>
      <c r="H9" s="35" t="s">
        <v>15</v>
      </c>
      <c r="I9" s="37" t="s">
        <v>72</v>
      </c>
      <c r="J9" s="38" t="s">
        <v>73</v>
      </c>
      <c r="K9" s="38" t="s">
        <v>79</v>
      </c>
      <c r="L9" s="39" t="s">
        <v>59</v>
      </c>
    </row>
    <row r="10" spans="1:12" x14ac:dyDescent="0.25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6">
        <v>6</v>
      </c>
      <c r="G10" s="35">
        <v>7</v>
      </c>
      <c r="H10" s="35">
        <v>8</v>
      </c>
      <c r="I10" s="36">
        <v>9</v>
      </c>
      <c r="J10" s="35">
        <v>10</v>
      </c>
      <c r="K10" s="35">
        <v>11</v>
      </c>
      <c r="L10" s="40">
        <v>12</v>
      </c>
    </row>
    <row r="11" spans="1:12" s="43" customFormat="1" ht="27.75" customHeight="1" x14ac:dyDescent="0.25">
      <c r="A11" s="114" t="s">
        <v>39</v>
      </c>
      <c r="B11" s="125" t="s">
        <v>1</v>
      </c>
      <c r="C11" s="128" t="s">
        <v>71</v>
      </c>
      <c r="D11" s="75" t="s">
        <v>24</v>
      </c>
      <c r="E11" s="76"/>
      <c r="F11" s="77"/>
      <c r="G11" s="76"/>
      <c r="H11" s="76"/>
      <c r="I11" s="85">
        <f>I12+I13</f>
        <v>7008.8210200000003</v>
      </c>
      <c r="J11" s="74">
        <f t="shared" ref="J11:K11" si="0">J12+J13</f>
        <v>7444.4500000000007</v>
      </c>
      <c r="K11" s="74">
        <f t="shared" si="0"/>
        <v>7344.4500000000007</v>
      </c>
      <c r="L11" s="74">
        <f>I11+J11+K11</f>
        <v>21797.721020000001</v>
      </c>
    </row>
    <row r="12" spans="1:12" s="43" customFormat="1" ht="31.5" x14ac:dyDescent="0.25">
      <c r="A12" s="115"/>
      <c r="B12" s="126"/>
      <c r="C12" s="129"/>
      <c r="D12" s="44" t="s">
        <v>26</v>
      </c>
      <c r="E12" s="41"/>
      <c r="F12" s="42"/>
      <c r="G12" s="41"/>
      <c r="H12" s="41"/>
      <c r="I12" s="82">
        <f>I28+I15</f>
        <v>305.3</v>
      </c>
      <c r="J12" s="82">
        <f>J28+J15</f>
        <v>5.3</v>
      </c>
      <c r="K12" s="82">
        <f>K28+K15</f>
        <v>5.3</v>
      </c>
      <c r="L12" s="82">
        <f t="shared" ref="L12" si="1">L28+L15</f>
        <v>315.89999999999998</v>
      </c>
    </row>
    <row r="13" spans="1:12" s="43" customFormat="1" ht="53.25" customHeight="1" x14ac:dyDescent="0.25">
      <c r="A13" s="116"/>
      <c r="B13" s="127"/>
      <c r="C13" s="130"/>
      <c r="D13" s="44" t="s">
        <v>27</v>
      </c>
      <c r="E13" s="41"/>
      <c r="F13" s="42"/>
      <c r="G13" s="41"/>
      <c r="H13" s="41"/>
      <c r="I13" s="83">
        <f>I16</f>
        <v>6703.5210200000001</v>
      </c>
      <c r="J13" s="83">
        <f t="shared" ref="J13:L13" si="2">J16</f>
        <v>7439.1500000000005</v>
      </c>
      <c r="K13" s="83">
        <f t="shared" si="2"/>
        <v>7339.1500000000005</v>
      </c>
      <c r="L13" s="83">
        <f t="shared" si="2"/>
        <v>21481.821020000003</v>
      </c>
    </row>
    <row r="14" spans="1:12" s="43" customFormat="1" ht="25.5" customHeight="1" x14ac:dyDescent="0.25">
      <c r="A14" s="131" t="s">
        <v>40</v>
      </c>
      <c r="B14" s="117" t="s">
        <v>2</v>
      </c>
      <c r="C14" s="132" t="s">
        <v>31</v>
      </c>
      <c r="D14" s="70" t="s">
        <v>16</v>
      </c>
      <c r="E14" s="71"/>
      <c r="F14" s="72"/>
      <c r="G14" s="71"/>
      <c r="H14" s="71"/>
      <c r="I14" s="84">
        <f>I16+I15</f>
        <v>7003.5210200000001</v>
      </c>
      <c r="J14" s="73">
        <f>J16+J15</f>
        <v>7439.1500000000005</v>
      </c>
      <c r="K14" s="73">
        <f>K16+K15</f>
        <v>7339.1500000000005</v>
      </c>
      <c r="L14" s="73">
        <f>L16+L15</f>
        <v>21781.821020000003</v>
      </c>
    </row>
    <row r="15" spans="1:12" s="43" customFormat="1" ht="26.25" customHeight="1" x14ac:dyDescent="0.25">
      <c r="A15" s="131"/>
      <c r="B15" s="118"/>
      <c r="C15" s="133"/>
      <c r="D15" s="70" t="s">
        <v>25</v>
      </c>
      <c r="E15" s="71"/>
      <c r="F15" s="72"/>
      <c r="G15" s="71"/>
      <c r="H15" s="71"/>
      <c r="I15" s="84">
        <f>I26</f>
        <v>300</v>
      </c>
      <c r="J15" s="84">
        <f t="shared" ref="J15:K15" si="3">J26</f>
        <v>0</v>
      </c>
      <c r="K15" s="84">
        <f t="shared" si="3"/>
        <v>0</v>
      </c>
      <c r="L15" s="84">
        <f>L26</f>
        <v>300</v>
      </c>
    </row>
    <row r="16" spans="1:12" s="43" customFormat="1" ht="24.75" customHeight="1" x14ac:dyDescent="0.25">
      <c r="A16" s="131"/>
      <c r="B16" s="119"/>
      <c r="C16" s="134"/>
      <c r="D16" s="70" t="s">
        <v>27</v>
      </c>
      <c r="E16" s="71"/>
      <c r="F16" s="72"/>
      <c r="G16" s="71"/>
      <c r="H16" s="71"/>
      <c r="I16" s="91">
        <f>I17+I18+I19+I20+I21+I22+I23+I24+I25</f>
        <v>6703.5210200000001</v>
      </c>
      <c r="J16" s="91">
        <f t="shared" ref="J16:L16" si="4">J17+J18+J19+J20+J21+J22+J23+J24+J25</f>
        <v>7439.1500000000005</v>
      </c>
      <c r="K16" s="91">
        <f t="shared" si="4"/>
        <v>7339.1500000000005</v>
      </c>
      <c r="L16" s="91">
        <f t="shared" si="4"/>
        <v>21481.821020000003</v>
      </c>
    </row>
    <row r="17" spans="1:12" ht="18.75" customHeight="1" x14ac:dyDescent="0.25">
      <c r="A17" s="122" t="s">
        <v>75</v>
      </c>
      <c r="B17" s="120" t="s">
        <v>3</v>
      </c>
      <c r="C17" s="120" t="s">
        <v>76</v>
      </c>
      <c r="D17" s="120"/>
      <c r="E17" s="18">
        <v>162</v>
      </c>
      <c r="F17" s="46" t="s">
        <v>60</v>
      </c>
      <c r="G17" s="18">
        <v>1110000820</v>
      </c>
      <c r="H17" s="18">
        <v>111</v>
      </c>
      <c r="I17" s="78">
        <f>(3892647.95-210000)/1000</f>
        <v>3682.64795</v>
      </c>
      <c r="J17" s="78">
        <f t="shared" ref="J17:K17" si="5">4451059.91/1000</f>
        <v>4451.0599099999999</v>
      </c>
      <c r="K17" s="78">
        <f t="shared" si="5"/>
        <v>4451.0599099999999</v>
      </c>
      <c r="L17" s="69">
        <f>I17+J17+K17</f>
        <v>12584.76777</v>
      </c>
    </row>
    <row r="18" spans="1:12" ht="17.25" customHeight="1" x14ac:dyDescent="0.25">
      <c r="A18" s="122"/>
      <c r="B18" s="120"/>
      <c r="C18" s="120"/>
      <c r="D18" s="120"/>
      <c r="E18" s="18">
        <v>162</v>
      </c>
      <c r="F18" s="17" t="s">
        <v>60</v>
      </c>
      <c r="G18" s="18">
        <v>1110000820</v>
      </c>
      <c r="H18" s="18">
        <v>119</v>
      </c>
      <c r="I18" s="78">
        <f>(1344220.09-10000-10819-69200-30000-100000-20000)/1000</f>
        <v>1104.20109</v>
      </c>
      <c r="J18" s="78">
        <f t="shared" ref="J18:K18" si="6">1344220.09/1000</f>
        <v>1344.22009</v>
      </c>
      <c r="K18" s="78">
        <f t="shared" si="6"/>
        <v>1344.22009</v>
      </c>
      <c r="L18" s="69">
        <f t="shared" ref="L18:L26" si="7">I18+J18+K18</f>
        <v>3792.6412700000001</v>
      </c>
    </row>
    <row r="19" spans="1:12" ht="17.25" customHeight="1" x14ac:dyDescent="0.25">
      <c r="A19" s="122"/>
      <c r="B19" s="120"/>
      <c r="C19" s="120"/>
      <c r="D19" s="120"/>
      <c r="E19" s="18">
        <v>162</v>
      </c>
      <c r="F19" s="46" t="s">
        <v>60</v>
      </c>
      <c r="G19" s="18">
        <v>1110000820</v>
      </c>
      <c r="H19" s="18">
        <v>244</v>
      </c>
      <c r="I19" s="78">
        <f>(122770+10000-12073-1170+69200+30000+22573.9-18000)/1000</f>
        <v>223.30089999999998</v>
      </c>
      <c r="J19" s="78">
        <f t="shared" ref="J19:K19" si="8">122770/1000</f>
        <v>122.77</v>
      </c>
      <c r="K19" s="78">
        <f t="shared" si="8"/>
        <v>122.77</v>
      </c>
      <c r="L19" s="69">
        <f t="shared" si="7"/>
        <v>468.84089999999998</v>
      </c>
    </row>
    <row r="20" spans="1:12" ht="17.25" customHeight="1" x14ac:dyDescent="0.25">
      <c r="A20" s="122"/>
      <c r="B20" s="120"/>
      <c r="C20" s="120"/>
      <c r="D20" s="120"/>
      <c r="E20" s="18">
        <v>162</v>
      </c>
      <c r="F20" s="17" t="s">
        <v>60</v>
      </c>
      <c r="G20" s="18">
        <v>1110000820</v>
      </c>
      <c r="H20" s="18">
        <v>112</v>
      </c>
      <c r="I20" s="78">
        <f>24062/1000</f>
        <v>24.062000000000001</v>
      </c>
      <c r="J20" s="69">
        <v>0</v>
      </c>
      <c r="K20" s="69">
        <v>0</v>
      </c>
      <c r="L20" s="69">
        <f t="shared" si="7"/>
        <v>24.062000000000001</v>
      </c>
    </row>
    <row r="21" spans="1:12" ht="17.25" customHeight="1" x14ac:dyDescent="0.25">
      <c r="A21" s="123"/>
      <c r="B21" s="121"/>
      <c r="C21" s="124"/>
      <c r="D21" s="121"/>
      <c r="E21" s="18">
        <v>162</v>
      </c>
      <c r="F21" s="46" t="s">
        <v>60</v>
      </c>
      <c r="G21" s="18">
        <v>1110083590</v>
      </c>
      <c r="H21" s="18">
        <v>111</v>
      </c>
      <c r="I21" s="78">
        <f>1091474.65/1000</f>
        <v>1091.4746499999999</v>
      </c>
      <c r="J21" s="78">
        <f t="shared" ref="J21:K21" si="9">1091474.65/1000</f>
        <v>1091.4746499999999</v>
      </c>
      <c r="K21" s="78">
        <f t="shared" si="9"/>
        <v>1091.4746499999999</v>
      </c>
      <c r="L21" s="69">
        <f t="shared" si="7"/>
        <v>3274.4239499999994</v>
      </c>
    </row>
    <row r="22" spans="1:12" ht="17.25" customHeight="1" x14ac:dyDescent="0.25">
      <c r="A22" s="123"/>
      <c r="B22" s="121"/>
      <c r="C22" s="124"/>
      <c r="D22" s="121"/>
      <c r="E22" s="18">
        <v>162</v>
      </c>
      <c r="F22" s="17" t="s">
        <v>60</v>
      </c>
      <c r="G22" s="18">
        <v>1110083590</v>
      </c>
      <c r="H22" s="18">
        <v>119</v>
      </c>
      <c r="I22" s="78">
        <f>329625.35/1000</f>
        <v>329.62534999999997</v>
      </c>
      <c r="J22" s="78">
        <f t="shared" ref="J22:K22" si="10">329625.35/1000</f>
        <v>329.62534999999997</v>
      </c>
      <c r="K22" s="78">
        <f t="shared" si="10"/>
        <v>329.62534999999997</v>
      </c>
      <c r="L22" s="69">
        <f t="shared" si="7"/>
        <v>988.87604999999985</v>
      </c>
    </row>
    <row r="23" spans="1:12" ht="17.25" customHeight="1" x14ac:dyDescent="0.25">
      <c r="A23" s="123"/>
      <c r="B23" s="121"/>
      <c r="C23" s="124"/>
      <c r="D23" s="121"/>
      <c r="E23" s="18">
        <v>162</v>
      </c>
      <c r="F23" s="17" t="s">
        <v>60</v>
      </c>
      <c r="G23" s="18" t="s">
        <v>56</v>
      </c>
      <c r="H23" s="18">
        <v>244</v>
      </c>
      <c r="I23" s="78">
        <v>0</v>
      </c>
      <c r="J23" s="69">
        <f>100000/1000</f>
        <v>100</v>
      </c>
      <c r="K23" s="69">
        <v>0</v>
      </c>
      <c r="L23" s="69">
        <f t="shared" si="7"/>
        <v>100</v>
      </c>
    </row>
    <row r="24" spans="1:12" ht="17.25" customHeight="1" x14ac:dyDescent="0.25">
      <c r="A24" s="123"/>
      <c r="B24" s="121"/>
      <c r="C24" s="124"/>
      <c r="D24" s="121"/>
      <c r="E24" s="18">
        <v>162</v>
      </c>
      <c r="F24" s="17" t="s">
        <v>60</v>
      </c>
      <c r="G24" s="18">
        <v>1110000830</v>
      </c>
      <c r="H24" s="18">
        <v>111</v>
      </c>
      <c r="I24" s="78">
        <f>(146816.11+43820.67)/1000</f>
        <v>190.63677999999996</v>
      </c>
      <c r="J24" s="69">
        <v>0</v>
      </c>
      <c r="K24" s="69">
        <v>0</v>
      </c>
      <c r="L24" s="69">
        <f t="shared" si="7"/>
        <v>190.63677999999996</v>
      </c>
    </row>
    <row r="25" spans="1:12" ht="34.5" customHeight="1" x14ac:dyDescent="0.25">
      <c r="A25" s="123"/>
      <c r="B25" s="121"/>
      <c r="C25" s="124"/>
      <c r="D25" s="121"/>
      <c r="E25" s="79">
        <v>162</v>
      </c>
      <c r="F25" s="17" t="s">
        <v>60</v>
      </c>
      <c r="G25" s="18">
        <v>1110000830</v>
      </c>
      <c r="H25" s="18">
        <v>119</v>
      </c>
      <c r="I25" s="78">
        <f>(44338.46+13233.84)/1000</f>
        <v>57.572300000000006</v>
      </c>
      <c r="J25" s="69">
        <v>0</v>
      </c>
      <c r="K25" s="69">
        <v>0</v>
      </c>
      <c r="L25" s="69">
        <f t="shared" si="7"/>
        <v>57.572300000000006</v>
      </c>
    </row>
    <row r="26" spans="1:12" ht="27" customHeight="1" x14ac:dyDescent="0.25">
      <c r="A26" s="47" t="s">
        <v>77</v>
      </c>
      <c r="B26" s="48" t="s">
        <v>4</v>
      </c>
      <c r="C26" s="90" t="s">
        <v>80</v>
      </c>
      <c r="D26" s="48" t="s">
        <v>25</v>
      </c>
      <c r="E26" s="79">
        <v>162</v>
      </c>
      <c r="F26" s="80" t="s">
        <v>60</v>
      </c>
      <c r="G26" s="80" t="s">
        <v>78</v>
      </c>
      <c r="H26" s="79">
        <v>612</v>
      </c>
      <c r="I26" s="78">
        <f>(300000)/1000</f>
        <v>300</v>
      </c>
      <c r="J26" s="69">
        <v>0</v>
      </c>
      <c r="K26" s="69">
        <v>0</v>
      </c>
      <c r="L26" s="69">
        <f t="shared" si="7"/>
        <v>300</v>
      </c>
    </row>
    <row r="27" spans="1:12" ht="28.5" customHeight="1" x14ac:dyDescent="0.25">
      <c r="A27" s="87" t="s">
        <v>57</v>
      </c>
      <c r="B27" s="86" t="s">
        <v>58</v>
      </c>
      <c r="C27" s="89" t="s">
        <v>63</v>
      </c>
      <c r="D27" s="48" t="s">
        <v>25</v>
      </c>
      <c r="E27" s="79">
        <v>162</v>
      </c>
      <c r="F27" s="80" t="s">
        <v>33</v>
      </c>
      <c r="G27" s="80" t="s">
        <v>34</v>
      </c>
      <c r="H27" s="79">
        <v>244</v>
      </c>
      <c r="I27" s="81"/>
      <c r="J27" s="49"/>
      <c r="K27" s="49"/>
      <c r="L27" s="45"/>
    </row>
    <row r="28" spans="1:12" ht="15" customHeight="1" x14ac:dyDescent="0.25">
      <c r="A28" s="114" t="s">
        <v>41</v>
      </c>
      <c r="B28" s="117" t="s">
        <v>28</v>
      </c>
      <c r="C28" s="117" t="s">
        <v>29</v>
      </c>
      <c r="D28" s="97" t="s">
        <v>24</v>
      </c>
      <c r="E28" s="92"/>
      <c r="F28" s="93"/>
      <c r="G28" s="93"/>
      <c r="H28" s="92"/>
      <c r="I28" s="91">
        <f>I29</f>
        <v>5.3</v>
      </c>
      <c r="J28" s="94">
        <f t="shared" ref="J28:L28" si="11">J29</f>
        <v>5.3</v>
      </c>
      <c r="K28" s="94">
        <f t="shared" si="11"/>
        <v>5.3</v>
      </c>
      <c r="L28" s="94">
        <f t="shared" si="11"/>
        <v>15.899999999999999</v>
      </c>
    </row>
    <row r="29" spans="1:12" ht="27" customHeight="1" x14ac:dyDescent="0.25">
      <c r="A29" s="115"/>
      <c r="B29" s="118"/>
      <c r="C29" s="118"/>
      <c r="D29" s="70" t="s">
        <v>26</v>
      </c>
      <c r="E29" s="92"/>
      <c r="F29" s="93"/>
      <c r="G29" s="93"/>
      <c r="H29" s="92"/>
      <c r="I29" s="91">
        <f>I31</f>
        <v>5.3</v>
      </c>
      <c r="J29" s="94">
        <f t="shared" ref="J29:L29" si="12">J31</f>
        <v>5.3</v>
      </c>
      <c r="K29" s="94">
        <f t="shared" si="12"/>
        <v>5.3</v>
      </c>
      <c r="L29" s="94">
        <f t="shared" si="12"/>
        <v>15.899999999999999</v>
      </c>
    </row>
    <row r="30" spans="1:12" s="43" customFormat="1" ht="19.5" customHeight="1" x14ac:dyDescent="0.25">
      <c r="A30" s="116"/>
      <c r="B30" s="119"/>
      <c r="C30" s="119"/>
      <c r="D30" s="70" t="s">
        <v>27</v>
      </c>
      <c r="E30" s="70"/>
      <c r="F30" s="95"/>
      <c r="G30" s="70"/>
      <c r="H30" s="70"/>
      <c r="I30" s="91"/>
      <c r="J30" s="94"/>
      <c r="K30" s="94"/>
      <c r="L30" s="96"/>
    </row>
    <row r="31" spans="1:12" ht="27" customHeight="1" x14ac:dyDescent="0.25">
      <c r="A31" s="47" t="s">
        <v>65</v>
      </c>
      <c r="B31" s="48" t="s">
        <v>62</v>
      </c>
      <c r="C31" s="90" t="s">
        <v>74</v>
      </c>
      <c r="D31" s="88" t="s">
        <v>30</v>
      </c>
      <c r="E31" s="79">
        <v>162</v>
      </c>
      <c r="F31" s="80" t="s">
        <v>60</v>
      </c>
      <c r="G31" s="80" t="s">
        <v>35</v>
      </c>
      <c r="H31" s="79">
        <v>244</v>
      </c>
      <c r="I31" s="78">
        <f>5300/1000</f>
        <v>5.3</v>
      </c>
      <c r="J31" s="78">
        <f t="shared" ref="J31:K31" si="13">5300/1000</f>
        <v>5.3</v>
      </c>
      <c r="K31" s="78">
        <f t="shared" si="13"/>
        <v>5.3</v>
      </c>
      <c r="L31" s="78">
        <f>I31+J31+K31</f>
        <v>15.899999999999999</v>
      </c>
    </row>
    <row r="32" spans="1:12" ht="25.5" customHeight="1" x14ac:dyDescent="0.25">
      <c r="A32" s="47"/>
      <c r="B32" s="48" t="s">
        <v>32</v>
      </c>
      <c r="C32" s="88" t="s">
        <v>64</v>
      </c>
      <c r="D32" s="88" t="s">
        <v>30</v>
      </c>
      <c r="E32" s="79">
        <v>162</v>
      </c>
      <c r="F32" s="80" t="s">
        <v>60</v>
      </c>
      <c r="G32" s="80" t="s">
        <v>35</v>
      </c>
      <c r="H32" s="79">
        <v>244</v>
      </c>
      <c r="I32" s="78"/>
      <c r="J32" s="69"/>
      <c r="K32" s="69"/>
      <c r="L32" s="68"/>
    </row>
    <row r="33" spans="1:12" ht="26.25" customHeight="1" x14ac:dyDescent="0.25">
      <c r="A33" s="47" t="s">
        <v>66</v>
      </c>
      <c r="B33" s="48" t="s">
        <v>32</v>
      </c>
      <c r="C33" s="88" t="s">
        <v>61</v>
      </c>
      <c r="D33" s="88" t="s">
        <v>30</v>
      </c>
      <c r="E33" s="79">
        <v>162</v>
      </c>
      <c r="F33" s="80" t="s">
        <v>60</v>
      </c>
      <c r="G33" s="80" t="s">
        <v>35</v>
      </c>
      <c r="H33" s="79">
        <v>244</v>
      </c>
      <c r="I33" s="78"/>
      <c r="J33" s="69"/>
      <c r="K33" s="69"/>
      <c r="L33" s="68"/>
    </row>
    <row r="34" spans="1:12" ht="42.75" customHeight="1" x14ac:dyDescent="0.3">
      <c r="A34" s="50"/>
      <c r="B34" s="51"/>
      <c r="C34" s="51"/>
      <c r="D34" s="51"/>
      <c r="E34" s="51"/>
      <c r="F34" s="52"/>
      <c r="G34" s="51"/>
      <c r="H34" s="51"/>
      <c r="I34" s="52"/>
      <c r="J34" s="51"/>
      <c r="K34" s="51"/>
    </row>
    <row r="35" spans="1:12" ht="15.75" customHeight="1" x14ac:dyDescent="0.3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</row>
    <row r="36" spans="1:12" ht="18.75" x14ac:dyDescent="0.25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</row>
    <row r="37" spans="1:12" x14ac:dyDescent="0.25">
      <c r="A37" s="53"/>
      <c r="B37" s="34"/>
      <c r="C37" s="34"/>
      <c r="D37" s="34"/>
      <c r="E37" s="34"/>
      <c r="F37" s="33"/>
      <c r="G37" s="34"/>
      <c r="H37" s="34"/>
      <c r="I37" s="33"/>
      <c r="J37" s="34"/>
      <c r="K37" s="34"/>
    </row>
    <row r="38" spans="1:12" x14ac:dyDescent="0.25">
      <c r="A38" s="53"/>
      <c r="B38" s="34"/>
      <c r="C38" s="34"/>
      <c r="D38" s="34"/>
      <c r="E38" s="34"/>
      <c r="F38" s="33"/>
      <c r="G38" s="34"/>
      <c r="H38" s="34"/>
      <c r="I38" s="33"/>
      <c r="J38" s="34"/>
      <c r="K38" s="34"/>
    </row>
    <row r="39" spans="1:12" x14ac:dyDescent="0.25">
      <c r="A39" s="53"/>
      <c r="B39" s="34"/>
      <c r="C39" s="34"/>
      <c r="D39" s="34"/>
      <c r="E39" s="34"/>
      <c r="F39" s="33"/>
      <c r="G39" s="34"/>
      <c r="H39" s="34"/>
      <c r="I39" s="33"/>
      <c r="J39" s="34"/>
      <c r="K39" s="34"/>
    </row>
  </sheetData>
  <mergeCells count="27">
    <mergeCell ref="B17:B25"/>
    <mergeCell ref="A17:A25"/>
    <mergeCell ref="C17:C25"/>
    <mergeCell ref="D17:D25"/>
    <mergeCell ref="A11:A13"/>
    <mergeCell ref="B11:B13"/>
    <mergeCell ref="C11:C13"/>
    <mergeCell ref="A14:A16"/>
    <mergeCell ref="B14:B16"/>
    <mergeCell ref="C14:C16"/>
    <mergeCell ref="A35:K35"/>
    <mergeCell ref="A36:K36"/>
    <mergeCell ref="A28:A30"/>
    <mergeCell ref="B28:B30"/>
    <mergeCell ref="C28:C30"/>
    <mergeCell ref="A7:K7"/>
    <mergeCell ref="A8:A9"/>
    <mergeCell ref="B8:B9"/>
    <mergeCell ref="C8:C9"/>
    <mergeCell ref="D8:D9"/>
    <mergeCell ref="E8:H8"/>
    <mergeCell ref="I8:L8"/>
    <mergeCell ref="I2:K2"/>
    <mergeCell ref="A3:K3"/>
    <mergeCell ref="A4:K4"/>
    <mergeCell ref="A5:K5"/>
    <mergeCell ref="A6:H6"/>
  </mergeCells>
  <printOptions horizontalCentered="1"/>
  <pageMargins left="0.19685039370078741" right="0.19685039370078741" top="0.19685039370078741" bottom="0.19685039370078741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45"/>
  <sheetViews>
    <sheetView view="pageBreakPreview" zoomScaleSheetLayoutView="100" workbookViewId="0">
      <selection activeCell="D2" sqref="D2:F2"/>
    </sheetView>
  </sheetViews>
  <sheetFormatPr defaultColWidth="13.85546875" defaultRowHeight="15.75" x14ac:dyDescent="0.25"/>
  <cols>
    <col min="1" max="1" width="4.28515625" style="1" customWidth="1"/>
    <col min="2" max="2" width="73.140625" style="1" customWidth="1"/>
    <col min="3" max="3" width="14.28515625" style="1" customWidth="1"/>
    <col min="4" max="4" width="18.85546875" style="1" customWidth="1"/>
    <col min="5" max="5" width="19.42578125" style="1" customWidth="1"/>
    <col min="6" max="6" width="17.7109375" style="1" customWidth="1"/>
    <col min="7" max="16384" width="13.85546875" style="1"/>
  </cols>
  <sheetData>
    <row r="1" spans="1:8" ht="8.25" customHeight="1" x14ac:dyDescent="0.25">
      <c r="A1" s="19"/>
      <c r="B1" s="20"/>
      <c r="C1" s="20"/>
      <c r="D1" s="21"/>
      <c r="E1" s="22"/>
      <c r="F1" s="22"/>
      <c r="G1" s="7"/>
      <c r="H1" s="7"/>
    </row>
    <row r="2" spans="1:8" ht="45.75" customHeight="1" x14ac:dyDescent="0.25">
      <c r="A2" s="15"/>
      <c r="B2" s="15"/>
      <c r="C2" s="15"/>
      <c r="D2" s="135" t="s">
        <v>82</v>
      </c>
      <c r="E2" s="135"/>
      <c r="F2" s="135"/>
      <c r="G2" s="7"/>
      <c r="H2" s="7"/>
    </row>
    <row r="3" spans="1:8" x14ac:dyDescent="0.25">
      <c r="A3" s="15"/>
      <c r="B3" s="15"/>
      <c r="C3" s="15"/>
      <c r="D3" s="15"/>
      <c r="E3" s="15"/>
      <c r="F3" s="55"/>
      <c r="G3" s="7"/>
      <c r="H3" s="7"/>
    </row>
    <row r="4" spans="1:8" x14ac:dyDescent="0.25">
      <c r="A4" s="136" t="s">
        <v>53</v>
      </c>
      <c r="B4" s="136"/>
      <c r="C4" s="136"/>
      <c r="D4" s="136"/>
      <c r="E4" s="136"/>
      <c r="F4" s="136"/>
      <c r="G4" s="3"/>
      <c r="H4" s="3"/>
    </row>
    <row r="5" spans="1:8" x14ac:dyDescent="0.25">
      <c r="A5" s="136" t="s">
        <v>54</v>
      </c>
      <c r="B5" s="136"/>
      <c r="C5" s="136"/>
      <c r="D5" s="136"/>
      <c r="E5" s="136"/>
      <c r="F5" s="136"/>
      <c r="G5" s="3"/>
      <c r="H5" s="3"/>
    </row>
    <row r="6" spans="1:8" x14ac:dyDescent="0.25">
      <c r="A6" s="137" t="s">
        <v>36</v>
      </c>
      <c r="B6" s="137"/>
      <c r="C6" s="137"/>
      <c r="D6" s="137"/>
      <c r="E6" s="137"/>
      <c r="F6" s="137"/>
      <c r="G6" s="3"/>
      <c r="H6" s="3"/>
    </row>
    <row r="7" spans="1:8" ht="14.25" customHeight="1" x14ac:dyDescent="0.25">
      <c r="A7" s="138" t="s">
        <v>0</v>
      </c>
      <c r="B7" s="138" t="s">
        <v>18</v>
      </c>
      <c r="C7" s="141" t="s">
        <v>19</v>
      </c>
      <c r="D7" s="141"/>
      <c r="E7" s="141"/>
      <c r="F7" s="141"/>
    </row>
    <row r="8" spans="1:8" ht="15.75" customHeight="1" x14ac:dyDescent="0.25">
      <c r="A8" s="139"/>
      <c r="B8" s="139"/>
      <c r="C8" s="141" t="s">
        <v>16</v>
      </c>
      <c r="D8" s="141" t="s">
        <v>20</v>
      </c>
      <c r="E8" s="141"/>
      <c r="F8" s="141"/>
    </row>
    <row r="9" spans="1:8" ht="75.75" customHeight="1" x14ac:dyDescent="0.25">
      <c r="A9" s="140"/>
      <c r="B9" s="140"/>
      <c r="C9" s="141"/>
      <c r="D9" s="8" t="s">
        <v>67</v>
      </c>
      <c r="E9" s="8" t="s">
        <v>68</v>
      </c>
      <c r="F9" s="9" t="s">
        <v>69</v>
      </c>
      <c r="G9" s="4"/>
      <c r="H9" s="4"/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56">
        <v>6</v>
      </c>
      <c r="G10" s="5"/>
      <c r="H10" s="5"/>
    </row>
    <row r="11" spans="1:8" ht="42.75" customHeight="1" x14ac:dyDescent="0.25">
      <c r="A11" s="143" t="s">
        <v>70</v>
      </c>
      <c r="B11" s="144"/>
      <c r="C11" s="57">
        <f>D11+E11+F11</f>
        <v>21797.721020000001</v>
      </c>
      <c r="D11" s="57">
        <f>D13+D16+D18+D20</f>
        <v>7008.8210200000003</v>
      </c>
      <c r="E11" s="57">
        <f t="shared" ref="E11:F11" si="0">E13+E16+E18+E20</f>
        <v>7444.4500000000007</v>
      </c>
      <c r="F11" s="57">
        <f t="shared" si="0"/>
        <v>7344.4500000000007</v>
      </c>
      <c r="G11" s="23"/>
      <c r="H11" s="5"/>
    </row>
    <row r="12" spans="1:8" x14ac:dyDescent="0.25">
      <c r="A12" s="145" t="s">
        <v>21</v>
      </c>
      <c r="B12" s="145"/>
      <c r="C12" s="145"/>
      <c r="D12" s="145"/>
      <c r="E12" s="145"/>
      <c r="F12" s="145"/>
      <c r="G12" s="4"/>
      <c r="H12" s="4"/>
    </row>
    <row r="13" spans="1:8" s="2" customFormat="1" x14ac:dyDescent="0.25">
      <c r="A13" s="13" t="s">
        <v>39</v>
      </c>
      <c r="B13" s="14" t="s">
        <v>48</v>
      </c>
      <c r="C13" s="58"/>
      <c r="D13" s="58">
        <f>D24+D35</f>
        <v>6760.6119400000007</v>
      </c>
      <c r="E13" s="58">
        <f>E24+E35</f>
        <v>7344.4500000000007</v>
      </c>
      <c r="F13" s="58">
        <f>F24+F35</f>
        <v>7344.4500000000007</v>
      </c>
      <c r="G13" s="24"/>
      <c r="H13" s="25"/>
    </row>
    <row r="14" spans="1:8" ht="16.5" customHeight="1" x14ac:dyDescent="0.25">
      <c r="A14" s="12" t="s">
        <v>40</v>
      </c>
      <c r="B14" s="10" t="s">
        <v>22</v>
      </c>
      <c r="C14" s="59"/>
      <c r="D14" s="59"/>
      <c r="E14" s="59"/>
      <c r="F14" s="59"/>
      <c r="G14" s="26"/>
      <c r="H14" s="6"/>
    </row>
    <row r="15" spans="1:8" ht="31.5" customHeight="1" x14ac:dyDescent="0.25">
      <c r="A15" s="12" t="s">
        <v>41</v>
      </c>
      <c r="B15" s="10" t="s">
        <v>23</v>
      </c>
      <c r="C15" s="59"/>
      <c r="D15" s="59"/>
      <c r="E15" s="59"/>
      <c r="F15" s="59"/>
      <c r="G15" s="6"/>
      <c r="H15" s="6"/>
    </row>
    <row r="16" spans="1:8" s="28" customFormat="1" x14ac:dyDescent="0.25">
      <c r="A16" s="65" t="s">
        <v>42</v>
      </c>
      <c r="B16" s="61" t="s">
        <v>49</v>
      </c>
      <c r="C16" s="66"/>
      <c r="D16" s="62">
        <f>D27+D38</f>
        <v>248.20907999999997</v>
      </c>
      <c r="E16" s="62">
        <f t="shared" ref="E16:F16" si="1">E27+E38</f>
        <v>100</v>
      </c>
      <c r="F16" s="62">
        <f t="shared" si="1"/>
        <v>0</v>
      </c>
      <c r="G16" s="27"/>
      <c r="H16" s="27"/>
    </row>
    <row r="17" spans="1:8" x14ac:dyDescent="0.25">
      <c r="A17" s="67" t="s">
        <v>43</v>
      </c>
      <c r="B17" s="63" t="s">
        <v>22</v>
      </c>
      <c r="C17" s="64"/>
      <c r="D17" s="64"/>
      <c r="E17" s="64"/>
      <c r="F17" s="64"/>
      <c r="G17" s="6"/>
      <c r="H17" s="6"/>
    </row>
    <row r="18" spans="1:8" s="2" customFormat="1" x14ac:dyDescent="0.25">
      <c r="A18" s="13" t="s">
        <v>45</v>
      </c>
      <c r="B18" s="14" t="s">
        <v>52</v>
      </c>
      <c r="C18" s="58"/>
      <c r="D18" s="58">
        <f>D29+D40</f>
        <v>0</v>
      </c>
      <c r="E18" s="58">
        <f t="shared" ref="E18:F18" si="2">E29+E40</f>
        <v>0</v>
      </c>
      <c r="F18" s="58">
        <f t="shared" si="2"/>
        <v>0</v>
      </c>
      <c r="G18" s="29"/>
      <c r="H18" s="29"/>
    </row>
    <row r="19" spans="1:8" x14ac:dyDescent="0.25">
      <c r="A19" s="12" t="s">
        <v>44</v>
      </c>
      <c r="B19" s="10" t="s">
        <v>22</v>
      </c>
      <c r="C19" s="59"/>
      <c r="D19" s="58"/>
      <c r="E19" s="58"/>
      <c r="F19" s="58"/>
      <c r="G19" s="6"/>
      <c r="H19" s="6"/>
    </row>
    <row r="20" spans="1:8" s="2" customFormat="1" x14ac:dyDescent="0.25">
      <c r="A20" s="13" t="s">
        <v>46</v>
      </c>
      <c r="B20" s="14" t="s">
        <v>51</v>
      </c>
      <c r="C20" s="58"/>
      <c r="D20" s="58">
        <f>D31+D42</f>
        <v>0</v>
      </c>
      <c r="E20" s="58">
        <f t="shared" ref="E20:F20" si="3">E31+E42</f>
        <v>0</v>
      </c>
      <c r="F20" s="58">
        <f t="shared" si="3"/>
        <v>0</v>
      </c>
    </row>
    <row r="21" spans="1:8" x14ac:dyDescent="0.25">
      <c r="A21" s="12" t="s">
        <v>47</v>
      </c>
      <c r="B21" s="10" t="s">
        <v>22</v>
      </c>
      <c r="C21" s="59"/>
      <c r="D21" s="59"/>
      <c r="E21" s="59"/>
      <c r="F21" s="59"/>
    </row>
    <row r="22" spans="1:8" ht="27" customHeight="1" x14ac:dyDescent="0.25">
      <c r="A22" s="146" t="s">
        <v>37</v>
      </c>
      <c r="B22" s="147"/>
      <c r="C22" s="60">
        <f>D22+E22+F22</f>
        <v>21781.821020000003</v>
      </c>
      <c r="D22" s="60">
        <f>D24+D27+D29+D31</f>
        <v>7003.5210200000001</v>
      </c>
      <c r="E22" s="60">
        <f t="shared" ref="E22:F22" si="4">E24+E27+E29+E31</f>
        <v>7439.1500000000005</v>
      </c>
      <c r="F22" s="60">
        <f t="shared" si="4"/>
        <v>7339.1500000000005</v>
      </c>
    </row>
    <row r="23" spans="1:8" x14ac:dyDescent="0.25">
      <c r="A23" s="148" t="s">
        <v>21</v>
      </c>
      <c r="B23" s="149"/>
      <c r="C23" s="149"/>
      <c r="D23" s="149"/>
      <c r="E23" s="149"/>
      <c r="F23" s="149"/>
    </row>
    <row r="24" spans="1:8" s="2" customFormat="1" x14ac:dyDescent="0.25">
      <c r="A24" s="13" t="s">
        <v>39</v>
      </c>
      <c r="B24" s="14" t="s">
        <v>48</v>
      </c>
      <c r="C24" s="58">
        <f>D24+E24+F24</f>
        <v>21433.611940000003</v>
      </c>
      <c r="D24" s="58">
        <f>'Прил. 5'!I17+'Прил. 5'!I18+'Прил. 5'!I19+'Прил. 5'!I21+'Прил. 5'!I22+'Прил. 5'!I20+'Прил. 5'!I26</f>
        <v>6755.3119400000005</v>
      </c>
      <c r="E24" s="58">
        <f>'Прил. 5'!J17+'Прил. 5'!J18+'Прил. 5'!J19+'Прил. 5'!J21+'Прил. 5'!J22+'Прил. 5'!J20+'Прил. 5'!J26</f>
        <v>7339.1500000000005</v>
      </c>
      <c r="F24" s="58">
        <f>'Прил. 5'!K17+'Прил. 5'!K18+'Прил. 5'!K19+'Прил. 5'!K21+'Прил. 5'!K22+'Прил. 5'!K20+'Прил. 5'!K26</f>
        <v>7339.1500000000005</v>
      </c>
    </row>
    <row r="25" spans="1:8" x14ac:dyDescent="0.25">
      <c r="A25" s="12" t="s">
        <v>40</v>
      </c>
      <c r="B25" s="10" t="s">
        <v>22</v>
      </c>
      <c r="C25" s="59"/>
      <c r="D25" s="59"/>
      <c r="E25" s="59"/>
      <c r="F25" s="59"/>
    </row>
    <row r="26" spans="1:8" ht="30" x14ac:dyDescent="0.25">
      <c r="A26" s="12" t="s">
        <v>41</v>
      </c>
      <c r="B26" s="10" t="s">
        <v>23</v>
      </c>
      <c r="C26" s="59"/>
      <c r="D26" s="59"/>
      <c r="E26" s="59"/>
      <c r="F26" s="59"/>
    </row>
    <row r="27" spans="1:8" s="2" customFormat="1" x14ac:dyDescent="0.25">
      <c r="A27" s="13" t="s">
        <v>42</v>
      </c>
      <c r="B27" s="61" t="s">
        <v>49</v>
      </c>
      <c r="C27" s="62">
        <f>D27+E27+F27</f>
        <v>348.20907999999997</v>
      </c>
      <c r="D27" s="62">
        <f>'Прил. 5'!I24+'Прил. 5'!I25+'Прил. 5'!I23</f>
        <v>248.20907999999997</v>
      </c>
      <c r="E27" s="62">
        <f>'Прил. 5'!J24+'Прил. 5'!J25+'Прил. 5'!J23</f>
        <v>100</v>
      </c>
      <c r="F27" s="62">
        <f>'Прил. 5'!K24+'Прил. 5'!K25+'Прил. 5'!K23</f>
        <v>0</v>
      </c>
    </row>
    <row r="28" spans="1:8" x14ac:dyDescent="0.25">
      <c r="A28" s="12" t="s">
        <v>43</v>
      </c>
      <c r="B28" s="63" t="s">
        <v>22</v>
      </c>
      <c r="C28" s="64"/>
      <c r="D28" s="64"/>
      <c r="E28" s="64"/>
      <c r="F28" s="64"/>
    </row>
    <row r="29" spans="1:8" s="2" customFormat="1" x14ac:dyDescent="0.25">
      <c r="A29" s="13" t="s">
        <v>45</v>
      </c>
      <c r="B29" s="61" t="s">
        <v>50</v>
      </c>
      <c r="C29" s="62">
        <f>D29+E29+F29</f>
        <v>0</v>
      </c>
      <c r="D29" s="62"/>
      <c r="E29" s="62"/>
      <c r="F29" s="62"/>
    </row>
    <row r="30" spans="1:8" x14ac:dyDescent="0.25">
      <c r="A30" s="12" t="s">
        <v>44</v>
      </c>
      <c r="B30" s="10" t="s">
        <v>22</v>
      </c>
      <c r="C30" s="59"/>
      <c r="D30" s="59"/>
      <c r="E30" s="59"/>
      <c r="F30" s="59"/>
    </row>
    <row r="31" spans="1:8" s="2" customFormat="1" x14ac:dyDescent="0.25">
      <c r="A31" s="13" t="s">
        <v>46</v>
      </c>
      <c r="B31" s="14" t="s">
        <v>51</v>
      </c>
      <c r="C31" s="58">
        <f>D31+E31+F31</f>
        <v>0</v>
      </c>
      <c r="D31" s="58"/>
      <c r="E31" s="58"/>
      <c r="F31" s="58"/>
    </row>
    <row r="32" spans="1:8" x14ac:dyDescent="0.25">
      <c r="A32" s="12" t="s">
        <v>47</v>
      </c>
      <c r="B32" s="10" t="s">
        <v>22</v>
      </c>
      <c r="C32" s="59"/>
      <c r="D32" s="59"/>
      <c r="E32" s="59"/>
      <c r="F32" s="59"/>
    </row>
    <row r="33" spans="1:12" ht="28.5" customHeight="1" x14ac:dyDescent="0.25">
      <c r="A33" s="146" t="s">
        <v>38</v>
      </c>
      <c r="B33" s="147"/>
      <c r="C33" s="60">
        <f>D33+E33+F33</f>
        <v>15.899999999999999</v>
      </c>
      <c r="D33" s="60">
        <f>D35+D38+D40+D42</f>
        <v>5.3</v>
      </c>
      <c r="E33" s="60">
        <f t="shared" ref="E33:F33" si="5">E35+E38+E40+E42</f>
        <v>5.3</v>
      </c>
      <c r="F33" s="60">
        <f t="shared" si="5"/>
        <v>5.3</v>
      </c>
    </row>
    <row r="34" spans="1:12" x14ac:dyDescent="0.25">
      <c r="A34" s="148" t="s">
        <v>21</v>
      </c>
      <c r="B34" s="149"/>
      <c r="C34" s="149"/>
      <c r="D34" s="149"/>
      <c r="E34" s="149"/>
      <c r="F34" s="149"/>
    </row>
    <row r="35" spans="1:12" s="2" customFormat="1" x14ac:dyDescent="0.25">
      <c r="A35" s="13" t="s">
        <v>39</v>
      </c>
      <c r="B35" s="14" t="s">
        <v>48</v>
      </c>
      <c r="C35" s="58">
        <f>D35+E35+F35</f>
        <v>15.899999999999999</v>
      </c>
      <c r="D35" s="58">
        <f>'Прил. 5'!I31</f>
        <v>5.3</v>
      </c>
      <c r="E35" s="58">
        <f>'Прил. 5'!J31</f>
        <v>5.3</v>
      </c>
      <c r="F35" s="58">
        <f>'Прил. 5'!K31</f>
        <v>5.3</v>
      </c>
    </row>
    <row r="36" spans="1:12" x14ac:dyDescent="0.25">
      <c r="A36" s="12" t="s">
        <v>40</v>
      </c>
      <c r="B36" s="10" t="s">
        <v>22</v>
      </c>
      <c r="C36" s="59"/>
      <c r="D36" s="59"/>
      <c r="E36" s="59"/>
      <c r="F36" s="59"/>
    </row>
    <row r="37" spans="1:12" ht="30" x14ac:dyDescent="0.25">
      <c r="A37" s="12" t="s">
        <v>41</v>
      </c>
      <c r="B37" s="10" t="s">
        <v>23</v>
      </c>
      <c r="C37" s="59"/>
      <c r="D37" s="59"/>
      <c r="E37" s="59"/>
      <c r="F37" s="59"/>
    </row>
    <row r="38" spans="1:12" s="2" customFormat="1" x14ac:dyDescent="0.25">
      <c r="A38" s="13" t="s">
        <v>42</v>
      </c>
      <c r="B38" s="14" t="s">
        <v>49</v>
      </c>
      <c r="C38" s="58">
        <f>D38+E38+F38</f>
        <v>0</v>
      </c>
      <c r="D38" s="58"/>
      <c r="E38" s="58"/>
      <c r="F38" s="58"/>
    </row>
    <row r="39" spans="1:12" x14ac:dyDescent="0.25">
      <c r="A39" s="12" t="s">
        <v>43</v>
      </c>
      <c r="B39" s="10" t="s">
        <v>22</v>
      </c>
      <c r="C39" s="59"/>
      <c r="D39" s="59"/>
      <c r="E39" s="59"/>
      <c r="F39" s="59"/>
    </row>
    <row r="40" spans="1:12" s="2" customFormat="1" x14ac:dyDescent="0.25">
      <c r="A40" s="13" t="s">
        <v>45</v>
      </c>
      <c r="B40" s="14" t="s">
        <v>50</v>
      </c>
      <c r="C40" s="58">
        <f>D40+E40+F40</f>
        <v>0</v>
      </c>
      <c r="D40" s="58"/>
      <c r="E40" s="58"/>
      <c r="F40" s="58"/>
    </row>
    <row r="41" spans="1:12" x14ac:dyDescent="0.25">
      <c r="A41" s="12" t="s">
        <v>44</v>
      </c>
      <c r="B41" s="10" t="s">
        <v>22</v>
      </c>
      <c r="C41" s="59"/>
      <c r="D41" s="59"/>
      <c r="E41" s="59"/>
      <c r="F41" s="59"/>
    </row>
    <row r="42" spans="1:12" s="2" customFormat="1" x14ac:dyDescent="0.25">
      <c r="A42" s="13" t="s">
        <v>46</v>
      </c>
      <c r="B42" s="14" t="s">
        <v>51</v>
      </c>
      <c r="C42" s="58">
        <f>D42+E42+F42</f>
        <v>0</v>
      </c>
      <c r="D42" s="58"/>
      <c r="E42" s="58"/>
      <c r="F42" s="58"/>
    </row>
    <row r="43" spans="1:12" x14ac:dyDescent="0.25">
      <c r="A43" s="12" t="s">
        <v>47</v>
      </c>
      <c r="B43" s="10" t="s">
        <v>22</v>
      </c>
      <c r="C43" s="59"/>
      <c r="D43" s="59"/>
      <c r="E43" s="59"/>
      <c r="F43" s="59"/>
    </row>
    <row r="44" spans="1:12" ht="40.5" customHeight="1" x14ac:dyDescent="0.3">
      <c r="A44" s="142"/>
      <c r="B44" s="142"/>
      <c r="C44" s="142"/>
      <c r="D44" s="142"/>
      <c r="E44" s="142"/>
      <c r="F44" s="142"/>
      <c r="G44" s="11"/>
      <c r="H44" s="11"/>
      <c r="I44" s="11"/>
      <c r="J44" s="11"/>
      <c r="K44" s="11"/>
      <c r="L44" s="11"/>
    </row>
    <row r="45" spans="1:12" ht="39.75" customHeight="1" x14ac:dyDescent="0.25"/>
  </sheetData>
  <mergeCells count="16">
    <mergeCell ref="A44:F44"/>
    <mergeCell ref="A11:B11"/>
    <mergeCell ref="A12:F12"/>
    <mergeCell ref="A22:B22"/>
    <mergeCell ref="A23:F23"/>
    <mergeCell ref="A33:B33"/>
    <mergeCell ref="A34:F34"/>
    <mergeCell ref="D2:F2"/>
    <mergeCell ref="A4:F4"/>
    <mergeCell ref="A5:F5"/>
    <mergeCell ref="A6:F6"/>
    <mergeCell ref="A7:A9"/>
    <mergeCell ref="B7:B9"/>
    <mergeCell ref="C7:F7"/>
    <mergeCell ref="C8:C9"/>
    <mergeCell ref="D8:F8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 7</vt:lpstr>
      <vt:lpstr>'Прил. 7'!Заголовки_для_печати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2024-01-10T02:25:02Z</cp:lastPrinted>
  <dcterms:created xsi:type="dcterms:W3CDTF">2015-12-01T03:34:08Z</dcterms:created>
  <dcterms:modified xsi:type="dcterms:W3CDTF">2024-01-11T08:04:19Z</dcterms:modified>
</cp:coreProperties>
</file>